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mi.treier\Desktop\LOOMAD\HANGE\"/>
    </mc:Choice>
  </mc:AlternateContent>
  <bookViews>
    <workbookView xWindow="0" yWindow="0" windowWidth="28800" windowHeight="12180"/>
  </bookViews>
  <sheets>
    <sheet name="Leh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1" l="1"/>
  <c r="K35" i="1"/>
  <c r="H32" i="1" l="1"/>
  <c r="H31" i="1"/>
  <c r="H25" i="1" l="1"/>
  <c r="I25" i="1" s="1"/>
  <c r="H26" i="1" l="1"/>
  <c r="H30" i="1"/>
  <c r="I30" i="1" s="1"/>
  <c r="H29" i="1"/>
  <c r="I29" i="1" s="1"/>
  <c r="E19" i="1" l="1"/>
  <c r="I32" i="1" l="1"/>
  <c r="F28" i="1"/>
  <c r="I31" i="1"/>
  <c r="F27" i="1"/>
  <c r="I27" i="1" s="1"/>
  <c r="G28" i="1" l="1"/>
  <c r="H28" i="1" s="1"/>
  <c r="I26" i="1"/>
  <c r="I28" i="1" l="1"/>
  <c r="J33" i="1"/>
</calcChain>
</file>

<file path=xl/sharedStrings.xml><?xml version="1.0" encoding="utf-8"?>
<sst xmlns="http://schemas.openxmlformats.org/spreadsheetml/2006/main" count="61" uniqueCount="55">
  <si>
    <t>Hankija nimi:</t>
  </si>
  <si>
    <t>Riigihanke nimetus:</t>
  </si>
  <si>
    <t>Kinnitame, et oleme valmis osutama hanke raames osutatavat teenust alljärgnevate hindade eest.</t>
  </si>
  <si>
    <t>Kokku</t>
  </si>
  <si>
    <t>Kuupäev:</t>
  </si>
  <si>
    <t>Pakkuja nimi, registrikood:</t>
  </si>
  <si>
    <t>Pakkuja esindaja ees- ja perekonnanimi:</t>
  </si>
  <si>
    <t>Esindaja allkiri:</t>
  </si>
  <si>
    <t>Pakkumuse maksumus kokku, km-ta</t>
  </si>
  <si>
    <t>NB! Tabeli valemites vea avastamisel kohustub pakkuja sellest koheselt hankijat teavitama!</t>
  </si>
  <si>
    <t xml:space="preserve">2.“Hulkuvate loomadega läbiviidavad toimingud”  </t>
  </si>
  <si>
    <t>Teenus</t>
  </si>
  <si>
    <t>1. Püsitasu</t>
  </si>
  <si>
    <t>1 kalendrikuu maksumus,
km-ta 
(eurodes)</t>
  </si>
  <si>
    <t>Korjuse koristamine ja utiliseerimine (sisaldab transporti)</t>
  </si>
  <si>
    <t>Pakkumuse maksumus kokku, km-ga</t>
  </si>
  <si>
    <t>4. Pakkuja poolt esitatud hinnad jäävad aluseks lepingu maksumusele ning on kehtivad kogu lepinguperioodi jooksul.</t>
  </si>
  <si>
    <t>Teenuse pakkumuse aastad</t>
  </si>
  <si>
    <t>Ühik</t>
  </si>
  <si>
    <t>Ühiku maksumus 1 kalendrikuus eurodes ilma km-ta</t>
  </si>
  <si>
    <t>Ühiku maksumus 14 päeva eurodes, ilma km-ta</t>
  </si>
  <si>
    <t>Koera pidamine varjupaigas</t>
  </si>
  <si>
    <t xml:space="preserve">Kassi pidamine varjupaigas </t>
  </si>
  <si>
    <t>1 tk</t>
  </si>
  <si>
    <t>1 päev</t>
  </si>
  <si>
    <t>1 kg</t>
  </si>
  <si>
    <t>Vaktsineerimine</t>
  </si>
  <si>
    <t>Kiipimine</t>
  </si>
  <si>
    <t>Ühiku maksumus eurodes, ilma km-ta</t>
  </si>
  <si>
    <t>Hukkamine ja käitlemine</t>
  </si>
  <si>
    <t>Transport</t>
  </si>
  <si>
    <t>NB!Tabeli ridasid ja valemeid palume mitte muuta!</t>
  </si>
  <si>
    <t>LISA 3.  PAKKUMUSE VORM</t>
  </si>
  <si>
    <t>Lääne-Nigula Vallavalitsus</t>
  </si>
  <si>
    <t>Hulkuvate loomade püüdmine ja varjupaigateenuse tellimine 2023. aastal</t>
  </si>
  <si>
    <t>5 kalendrikuu maksumus
km-ta 
(eurodes)</t>
  </si>
  <si>
    <t xml:space="preserve">2. Pakkuja näitab kasside- ja koertega tehtavate toimingute hinda tüki põhiselt eurodes; </t>
  </si>
  <si>
    <t>3. Hankija ei saa tagada tabelis märgitud eeldatavate koerte- ja kasside reaalset hulka, vaid annab arvutuste tegemiseks ette hinnangulised kogused eelneva 3 aasta näitel;</t>
  </si>
  <si>
    <t>Täita kõik kollased lahtrid.</t>
  </si>
  <si>
    <t>5 kalendrikuu maksumus eurodes, km-ga (eurodes)</t>
  </si>
  <si>
    <t>Prognoositav maht 6 kassi (kuus) + 1 koer (aastas)</t>
  </si>
  <si>
    <t>0-1 tk</t>
  </si>
  <si>
    <t>6 tk</t>
  </si>
  <si>
    <t>2 kg</t>
  </si>
  <si>
    <t>7 tk</t>
  </si>
  <si>
    <t>km</t>
  </si>
  <si>
    <t>95 km</t>
  </si>
  <si>
    <t xml:space="preserve"> 6 Ühiku maksumus  eurodes, ilma km-ta</t>
  </si>
  <si>
    <t>Ühiku maksumus 5 kalendrikuus eurodes ilma km-ta</t>
  </si>
  <si>
    <t xml:space="preserve">6 kg </t>
  </si>
  <si>
    <t xml:space="preserve">Loomade püüdmine või varjupaika vastuvõtt või korjuse koristamise väljakutse </t>
  </si>
  <si>
    <t xml:space="preserve">Teenuse maksumus eurodes kokku
5 kalendrikuus (km-ga)
</t>
  </si>
  <si>
    <r>
      <t xml:space="preserve">1. Pakkuja näitab hanke “Hulkuvate loomade püüdmine ja varjupaigateenuse tellimine 2023. aastal”  maksumuse eurodes </t>
    </r>
    <r>
      <rPr>
        <b/>
        <sz val="12"/>
        <color theme="1"/>
        <rFont val="Times New Roman"/>
        <family val="1"/>
        <charset val="186"/>
      </rPr>
      <t>5 kalendrikuu</t>
    </r>
    <r>
      <rPr>
        <sz val="12"/>
        <color theme="1"/>
        <rFont val="Times New Roman"/>
        <family val="1"/>
        <charset val="186"/>
      </rPr>
      <t xml:space="preserve"> kohta;</t>
    </r>
  </si>
  <si>
    <t>Püsitasu*</t>
  </si>
  <si>
    <t>* - Pakkuja põhjendab, millest koosneb püsikulu - kirjutada välja arvutuslik käik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</si>
</sst>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Calibri"/>
      <family val="2"/>
      <charset val="186"/>
      <scheme val="minor"/>
    </font>
    <font>
      <b/>
      <sz val="11"/>
      <color indexed="8"/>
      <name val="Calibri"/>
      <family val="2"/>
      <charset val="186"/>
    </font>
    <font>
      <b/>
      <i/>
      <sz val="11"/>
      <color indexed="8"/>
      <name val="Calibri"/>
      <family val="2"/>
      <charset val="186"/>
    </font>
    <font>
      <sz val="8"/>
      <name val="Calibri"/>
      <family val="2"/>
      <charset val="186"/>
    </font>
    <font>
      <sz val="12"/>
      <color theme="1"/>
      <name val="T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b/>
      <sz val="12"/>
      <color indexed="10"/>
      <name val="Times New Roman"/>
      <family val="1"/>
      <charset val="186"/>
    </font>
    <font>
      <sz val="12"/>
      <color indexed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4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8" borderId="0" applyNumberFormat="0" applyBorder="0" applyAlignment="0" applyProtection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2" fontId="1" fillId="0" borderId="0" xfId="0" applyNumberFormat="1" applyFont="1"/>
    <xf numFmtId="0" fontId="0" fillId="0" borderId="0" xfId="0" applyAlignment="1">
      <alignment horizontal="left"/>
    </xf>
    <xf numFmtId="0" fontId="0" fillId="3" borderId="0" xfId="0" applyFill="1"/>
    <xf numFmtId="0" fontId="4" fillId="0" borderId="0" xfId="0" applyFont="1"/>
    <xf numFmtId="2" fontId="5" fillId="0" borderId="1" xfId="0" applyNumberFormat="1" applyFont="1" applyBorder="1"/>
    <xf numFmtId="2" fontId="7" fillId="0" borderId="0" xfId="0" applyNumberFormat="1" applyFont="1"/>
    <xf numFmtId="0" fontId="5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/>
    <xf numFmtId="2" fontId="7" fillId="0" borderId="2" xfId="0" applyNumberFormat="1" applyFont="1" applyBorder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justify" vertical="center"/>
    </xf>
    <xf numFmtId="0" fontId="7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5" fillId="3" borderId="15" xfId="0" applyFont="1" applyFill="1" applyBorder="1"/>
    <xf numFmtId="2" fontId="5" fillId="2" borderId="17" xfId="0" applyNumberFormat="1" applyFont="1" applyFill="1" applyBorder="1"/>
    <xf numFmtId="2" fontId="5" fillId="0" borderId="19" xfId="0" applyNumberFormat="1" applyFont="1" applyBorder="1"/>
    <xf numFmtId="0" fontId="5" fillId="0" borderId="16" xfId="0" applyFont="1" applyBorder="1" applyAlignment="1">
      <alignment wrapText="1"/>
    </xf>
    <xf numFmtId="2" fontId="5" fillId="0" borderId="20" xfId="0" applyNumberFormat="1" applyFont="1" applyBorder="1"/>
    <xf numFmtId="2" fontId="5" fillId="2" borderId="12" xfId="0" applyNumberFormat="1" applyFont="1" applyFill="1" applyBorder="1"/>
    <xf numFmtId="0" fontId="5" fillId="0" borderId="0" xfId="0" applyFont="1" applyAlignment="1">
      <alignment wrapText="1"/>
    </xf>
    <xf numFmtId="2" fontId="5" fillId="0" borderId="0" xfId="0" applyNumberFormat="1" applyFont="1"/>
    <xf numFmtId="0" fontId="6" fillId="5" borderId="7" xfId="0" applyFont="1" applyFill="1" applyBorder="1"/>
    <xf numFmtId="0" fontId="6" fillId="5" borderId="4" xfId="0" applyFont="1" applyFill="1" applyBorder="1"/>
    <xf numFmtId="0" fontId="5" fillId="5" borderId="10" xfId="0" applyFont="1" applyFill="1" applyBorder="1" applyAlignment="1">
      <alignment wrapText="1"/>
    </xf>
    <xf numFmtId="0" fontId="5" fillId="5" borderId="2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6" fillId="5" borderId="7" xfId="0" applyFont="1" applyFill="1" applyBorder="1" applyAlignment="1">
      <alignment horizontal="left" vertical="top" wrapText="1"/>
    </xf>
    <xf numFmtId="0" fontId="6" fillId="5" borderId="22" xfId="0" applyFont="1" applyFill="1" applyBorder="1" applyAlignment="1">
      <alignment horizontal="left" vertical="top" wrapText="1"/>
    </xf>
    <xf numFmtId="0" fontId="6" fillId="5" borderId="8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/>
    </xf>
    <xf numFmtId="0" fontId="5" fillId="0" borderId="21" xfId="0" applyFont="1" applyBorder="1" applyAlignment="1">
      <alignment horizontal="right"/>
    </xf>
    <xf numFmtId="0" fontId="5" fillId="0" borderId="12" xfId="0" applyFont="1" applyBorder="1" applyAlignment="1">
      <alignment horizontal="right" wrapText="1"/>
    </xf>
    <xf numFmtId="0" fontId="5" fillId="0" borderId="17" xfId="0" applyFont="1" applyBorder="1" applyAlignment="1">
      <alignment horizontal="right" wrapText="1"/>
    </xf>
    <xf numFmtId="2" fontId="5" fillId="6" borderId="18" xfId="0" applyNumberFormat="1" applyFont="1" applyFill="1" applyBorder="1"/>
    <xf numFmtId="0" fontId="5" fillId="0" borderId="25" xfId="0" applyFont="1" applyBorder="1" applyAlignment="1">
      <alignment wrapText="1"/>
    </xf>
    <xf numFmtId="0" fontId="7" fillId="6" borderId="3" xfId="0" applyFont="1" applyFill="1" applyBorder="1"/>
    <xf numFmtId="0" fontId="5" fillId="6" borderId="22" xfId="0" applyFont="1" applyFill="1" applyBorder="1" applyAlignment="1">
      <alignment horizontal="right" wrapText="1"/>
    </xf>
    <xf numFmtId="0" fontId="7" fillId="6" borderId="22" xfId="0" applyFont="1" applyFill="1" applyBorder="1"/>
    <xf numFmtId="2" fontId="7" fillId="6" borderId="22" xfId="0" applyNumberFormat="1" applyFont="1" applyFill="1" applyBorder="1"/>
    <xf numFmtId="0" fontId="5" fillId="0" borderId="14" xfId="0" applyFont="1" applyBorder="1" applyAlignment="1">
      <alignment wrapText="1"/>
    </xf>
    <xf numFmtId="0" fontId="5" fillId="0" borderId="6" xfId="0" applyFont="1" applyBorder="1" applyAlignment="1">
      <alignment horizontal="right"/>
    </xf>
    <xf numFmtId="2" fontId="5" fillId="2" borderId="24" xfId="0" applyNumberFormat="1" applyFont="1" applyFill="1" applyBorder="1"/>
    <xf numFmtId="2" fontId="5" fillId="0" borderId="6" xfId="0" applyNumberFormat="1" applyFont="1" applyBorder="1"/>
    <xf numFmtId="2" fontId="5" fillId="0" borderId="26" xfId="0" applyNumberFormat="1" applyFont="1" applyBorder="1"/>
    <xf numFmtId="0" fontId="5" fillId="0" borderId="24" xfId="0" applyFont="1" applyBorder="1" applyAlignment="1">
      <alignment horizontal="right" wrapText="1"/>
    </xf>
    <xf numFmtId="0" fontId="5" fillId="0" borderId="0" xfId="0" applyFont="1" applyAlignment="1">
      <alignment horizontal="right" wrapText="1"/>
    </xf>
    <xf numFmtId="2" fontId="7" fillId="0" borderId="5" xfId="0" applyNumberFormat="1" applyFont="1" applyBorder="1"/>
    <xf numFmtId="0" fontId="11" fillId="0" borderId="0" xfId="0" applyFont="1"/>
    <xf numFmtId="2" fontId="5" fillId="0" borderId="17" xfId="0" applyNumberFormat="1" applyFont="1" applyBorder="1"/>
    <xf numFmtId="2" fontId="5" fillId="7" borderId="6" xfId="0" applyNumberFormat="1" applyFont="1" applyFill="1" applyBorder="1"/>
    <xf numFmtId="2" fontId="5" fillId="7" borderId="1" xfId="0" applyNumberFormat="1" applyFont="1" applyFill="1" applyBorder="1"/>
    <xf numFmtId="2" fontId="5" fillId="7" borderId="17" xfId="0" applyNumberFormat="1" applyFont="1" applyFill="1" applyBorder="1"/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2" fontId="5" fillId="6" borderId="13" xfId="0" applyNumberFormat="1" applyFont="1" applyFill="1" applyBorder="1" applyAlignment="1">
      <alignment horizontal="right" vertical="center"/>
    </xf>
    <xf numFmtId="2" fontId="5" fillId="4" borderId="11" xfId="0" applyNumberFormat="1" applyFont="1" applyFill="1" applyBorder="1" applyAlignment="1">
      <alignment horizontal="right" vertical="center"/>
    </xf>
    <xf numFmtId="0" fontId="5" fillId="0" borderId="27" xfId="0" applyFont="1" applyBorder="1" applyAlignment="1">
      <alignment wrapText="1"/>
    </xf>
    <xf numFmtId="0" fontId="5" fillId="0" borderId="18" xfId="0" applyFont="1" applyBorder="1" applyAlignment="1">
      <alignment horizontal="right"/>
    </xf>
    <xf numFmtId="2" fontId="5" fillId="2" borderId="28" xfId="0" applyNumberFormat="1" applyFont="1" applyFill="1" applyBorder="1"/>
    <xf numFmtId="2" fontId="5" fillId="0" borderId="18" xfId="0" applyNumberFormat="1" applyFont="1" applyBorder="1"/>
    <xf numFmtId="2" fontId="5" fillId="7" borderId="18" xfId="0" applyNumberFormat="1" applyFont="1" applyFill="1" applyBorder="1"/>
    <xf numFmtId="2" fontId="12" fillId="8" borderId="22" xfId="1" applyNumberForma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2">
    <cellStyle name="40% – rõhk2" xfId="1" builtinId="35"/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61"/>
  <sheetViews>
    <sheetView tabSelected="1" topLeftCell="A9" workbookViewId="0">
      <selection activeCell="B21" sqref="B21"/>
    </sheetView>
  </sheetViews>
  <sheetFormatPr defaultRowHeight="15"/>
  <cols>
    <col min="2" max="3" width="29.28515625" customWidth="1"/>
    <col min="4" max="4" width="13" customWidth="1"/>
    <col min="5" max="9" width="15.42578125" customWidth="1"/>
    <col min="10" max="10" width="17.42578125" customWidth="1"/>
    <col min="11" max="11" width="17" customWidth="1"/>
    <col min="12" max="12" width="16.140625" customWidth="1"/>
    <col min="13" max="13" width="16" bestFit="1" customWidth="1"/>
    <col min="14" max="15" width="14.7109375" bestFit="1" customWidth="1"/>
    <col min="16" max="16" width="16" bestFit="1" customWidth="1"/>
    <col min="17" max="18" width="14.7109375" bestFit="1" customWidth="1"/>
    <col min="19" max="19" width="16" bestFit="1" customWidth="1"/>
    <col min="20" max="21" width="14.7109375" bestFit="1" customWidth="1"/>
  </cols>
  <sheetData>
    <row r="1" spans="2:14" ht="15.75">
      <c r="B1" s="15"/>
      <c r="C1" s="15"/>
      <c r="D1" s="15"/>
      <c r="E1" s="9"/>
      <c r="F1" s="9"/>
      <c r="G1" s="9"/>
      <c r="H1" s="9"/>
      <c r="I1" s="9"/>
      <c r="J1" s="9"/>
      <c r="K1" s="9"/>
      <c r="L1" s="9"/>
      <c r="M1" s="9"/>
      <c r="N1" s="9"/>
    </row>
    <row r="2" spans="2:14" ht="15.75">
      <c r="B2" s="16" t="s">
        <v>32</v>
      </c>
      <c r="C2" s="16"/>
      <c r="D2" s="14"/>
      <c r="E2" s="9"/>
      <c r="F2" s="9"/>
      <c r="G2" s="9"/>
      <c r="H2" s="9"/>
      <c r="I2" s="9"/>
      <c r="J2" s="9"/>
      <c r="K2" s="9"/>
      <c r="L2" s="9"/>
      <c r="M2" s="9"/>
      <c r="N2" s="9"/>
    </row>
    <row r="3" spans="2:14" ht="15.75"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2:14" ht="15.75">
      <c r="B4" s="9" t="s">
        <v>0</v>
      </c>
      <c r="C4" s="9"/>
      <c r="D4" s="17" t="s">
        <v>33</v>
      </c>
      <c r="E4" s="9"/>
      <c r="F4" s="9"/>
      <c r="G4" s="9"/>
      <c r="H4" s="9"/>
      <c r="I4" s="9"/>
      <c r="J4" s="9"/>
      <c r="K4" s="9"/>
      <c r="L4" s="9"/>
      <c r="M4" s="9"/>
      <c r="N4" s="9"/>
    </row>
    <row r="5" spans="2:14" ht="15.75">
      <c r="B5" s="9" t="s">
        <v>1</v>
      </c>
      <c r="C5" s="9"/>
      <c r="D5" s="17" t="s">
        <v>34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2:14" ht="15.75">
      <c r="B6" s="9"/>
      <c r="C6" s="9"/>
      <c r="D6" s="18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4" ht="15.75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2:14" ht="15.75">
      <c r="B8" s="72" t="s">
        <v>52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pans="2:14" ht="18" customHeight="1">
      <c r="B9" s="73" t="s">
        <v>36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</row>
    <row r="10" spans="2:14" s="4" customFormat="1" ht="15.75" customHeight="1">
      <c r="B10" s="74" t="s">
        <v>37</v>
      </c>
      <c r="C10" s="74"/>
      <c r="D10" s="74"/>
      <c r="E10" s="75"/>
      <c r="F10" s="75"/>
      <c r="G10" s="75"/>
      <c r="H10" s="75"/>
      <c r="I10" s="75"/>
      <c r="J10" s="75"/>
      <c r="K10" s="75"/>
      <c r="L10" s="75"/>
      <c r="M10" s="75"/>
      <c r="N10" s="75"/>
    </row>
    <row r="11" spans="2:14" ht="15.75">
      <c r="B11" s="72" t="s">
        <v>16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pans="2:14" ht="15.75" customHeight="1"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2:14" ht="15.75">
      <c r="B13" s="9" t="s">
        <v>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spans="2:14" ht="15.75"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</row>
    <row r="15" spans="2:14" ht="15.75">
      <c r="B15" s="10" t="s">
        <v>38</v>
      </c>
      <c r="C15" s="10"/>
      <c r="D15" s="10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2:14" ht="15.7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</row>
    <row r="17" spans="2:19" ht="16.5" thickBot="1">
      <c r="B17" s="12" t="s">
        <v>12</v>
      </c>
      <c r="C17" s="12"/>
      <c r="D17" s="12"/>
      <c r="E17" s="12"/>
      <c r="F17" s="12"/>
      <c r="G17" s="12"/>
      <c r="H17" s="12"/>
      <c r="I17" s="12"/>
      <c r="J17" s="12"/>
      <c r="K17" s="9"/>
      <c r="L17" s="9"/>
      <c r="M17" s="9"/>
      <c r="N17" s="9"/>
    </row>
    <row r="18" spans="2:19" ht="66.75" customHeight="1" thickBot="1">
      <c r="B18" s="27" t="s">
        <v>17</v>
      </c>
      <c r="C18" s="28"/>
      <c r="D18" s="29" t="s">
        <v>13</v>
      </c>
      <c r="E18" s="30" t="s">
        <v>35</v>
      </c>
      <c r="F18" s="31" t="s">
        <v>39</v>
      </c>
      <c r="G18" s="25"/>
      <c r="H18" s="9"/>
      <c r="I18" s="9"/>
      <c r="J18" s="9"/>
      <c r="K18" s="9"/>
    </row>
    <row r="19" spans="2:19" ht="33" customHeight="1">
      <c r="B19" s="62" t="s">
        <v>53</v>
      </c>
      <c r="C19" s="63"/>
      <c r="D19" s="65"/>
      <c r="E19" s="64">
        <f>D19*5</f>
        <v>0</v>
      </c>
      <c r="F19" s="19"/>
      <c r="G19" s="26"/>
      <c r="H19" s="9"/>
      <c r="I19" s="9"/>
      <c r="J19" s="9"/>
      <c r="K19" s="9"/>
    </row>
    <row r="20" spans="2:19" ht="15.75">
      <c r="B20" s="9" t="s">
        <v>54</v>
      </c>
      <c r="C20" s="9"/>
      <c r="D20" s="9"/>
      <c r="E20" s="9"/>
      <c r="F20" s="9"/>
      <c r="G20" s="9"/>
      <c r="H20" s="9"/>
      <c r="I20" s="9"/>
      <c r="J20" s="26"/>
      <c r="K20" s="9"/>
      <c r="L20" s="9"/>
      <c r="M20" s="9"/>
      <c r="N20" s="9"/>
    </row>
    <row r="21" spans="2:19" ht="15.75">
      <c r="B21" s="9"/>
      <c r="C21" s="9"/>
      <c r="D21" s="9"/>
      <c r="E21" s="9"/>
      <c r="F21" s="9"/>
      <c r="G21" s="9"/>
      <c r="H21" s="9"/>
      <c r="I21" s="9"/>
      <c r="J21" s="26"/>
      <c r="K21" s="9"/>
      <c r="L21" s="9"/>
      <c r="M21" s="9"/>
      <c r="N21" s="9"/>
    </row>
    <row r="22" spans="2:19" ht="15.75">
      <c r="B22" s="9"/>
      <c r="C22" s="9"/>
      <c r="D22" s="9"/>
      <c r="E22" s="9"/>
      <c r="F22" s="9"/>
      <c r="G22" s="9"/>
      <c r="H22" s="9"/>
      <c r="I22" s="9"/>
      <c r="J22" s="26"/>
      <c r="K22" s="9"/>
      <c r="L22" s="9"/>
      <c r="M22" s="9"/>
      <c r="N22" s="9"/>
    </row>
    <row r="23" spans="2:19" ht="16.5" thickBot="1">
      <c r="B23" s="12" t="s">
        <v>10</v>
      </c>
      <c r="C23" s="12"/>
      <c r="D23" s="12"/>
      <c r="E23" s="9"/>
      <c r="F23" s="9"/>
      <c r="G23" s="9"/>
      <c r="H23" s="9"/>
      <c r="I23" s="9"/>
      <c r="J23" s="26"/>
      <c r="K23" s="9"/>
      <c r="L23" s="9"/>
      <c r="M23" s="9"/>
      <c r="N23" s="9"/>
    </row>
    <row r="24" spans="2:19" ht="95.25" thickBot="1">
      <c r="B24" s="32" t="s">
        <v>11</v>
      </c>
      <c r="C24" s="33" t="s">
        <v>40</v>
      </c>
      <c r="D24" s="34" t="s">
        <v>18</v>
      </c>
      <c r="E24" s="34" t="s">
        <v>28</v>
      </c>
      <c r="F24" s="34" t="s">
        <v>20</v>
      </c>
      <c r="G24" s="34" t="s">
        <v>47</v>
      </c>
      <c r="H24" s="34" t="s">
        <v>19</v>
      </c>
      <c r="I24" s="34" t="s">
        <v>48</v>
      </c>
      <c r="J24" s="35" t="s">
        <v>51</v>
      </c>
      <c r="K24" s="9"/>
      <c r="L24" s="9"/>
      <c r="M24" s="9"/>
    </row>
    <row r="25" spans="2:19" ht="48" thickBot="1">
      <c r="B25" s="66" t="s">
        <v>50</v>
      </c>
      <c r="C25" s="51" t="s">
        <v>44</v>
      </c>
      <c r="D25" s="67" t="s">
        <v>23</v>
      </c>
      <c r="E25" s="68"/>
      <c r="F25" s="69"/>
      <c r="G25" s="69"/>
      <c r="H25" s="70">
        <f>E25*7</f>
        <v>0</v>
      </c>
      <c r="I25" s="40">
        <f>H25*5</f>
        <v>0</v>
      </c>
      <c r="J25" s="21"/>
      <c r="K25" s="9"/>
      <c r="L25" s="9"/>
    </row>
    <row r="26" spans="2:19" ht="20.25" customHeight="1" thickBot="1">
      <c r="B26" s="46" t="s">
        <v>30</v>
      </c>
      <c r="C26" s="51" t="s">
        <v>46</v>
      </c>
      <c r="D26" s="47" t="s">
        <v>45</v>
      </c>
      <c r="E26" s="48"/>
      <c r="F26" s="49"/>
      <c r="G26" s="49"/>
      <c r="H26" s="56">
        <f>E26*95</f>
        <v>0</v>
      </c>
      <c r="I26" s="40">
        <f>H26*5</f>
        <v>0</v>
      </c>
      <c r="J26" s="21"/>
      <c r="K26" s="9"/>
      <c r="L26" s="9"/>
      <c r="M26" s="9"/>
    </row>
    <row r="27" spans="2:19" ht="23.25" customHeight="1" thickBot="1">
      <c r="B27" s="22" t="s">
        <v>21</v>
      </c>
      <c r="C27" s="51" t="s">
        <v>41</v>
      </c>
      <c r="D27" s="36" t="s">
        <v>24</v>
      </c>
      <c r="E27" s="24"/>
      <c r="F27" s="57">
        <f>E27*14</f>
        <v>0</v>
      </c>
      <c r="G27" s="7"/>
      <c r="H27" s="7"/>
      <c r="I27" s="40">
        <f>F27*5</f>
        <v>0</v>
      </c>
      <c r="J27" s="50"/>
      <c r="K27" s="8"/>
      <c r="L27" s="8"/>
      <c r="M27" s="3"/>
      <c r="N27" s="3"/>
      <c r="O27" s="3"/>
      <c r="P27" s="3"/>
      <c r="Q27" s="3"/>
      <c r="R27" s="3"/>
      <c r="S27" s="3"/>
    </row>
    <row r="28" spans="2:19" ht="24.75" customHeight="1" thickBot="1">
      <c r="B28" s="22" t="s">
        <v>22</v>
      </c>
      <c r="C28" s="38" t="s">
        <v>42</v>
      </c>
      <c r="D28" s="36" t="s">
        <v>24</v>
      </c>
      <c r="E28" s="24"/>
      <c r="F28" s="57">
        <f>E28*14</f>
        <v>0</v>
      </c>
      <c r="G28" s="57">
        <f>F28*6</f>
        <v>0</v>
      </c>
      <c r="H28" s="57">
        <f>G28</f>
        <v>0</v>
      </c>
      <c r="I28" s="40">
        <f>H28*5</f>
        <v>0</v>
      </c>
      <c r="J28" s="23"/>
      <c r="K28" s="9"/>
      <c r="L28" s="9"/>
    </row>
    <row r="29" spans="2:19" ht="26.25" customHeight="1" thickBot="1">
      <c r="B29" s="22" t="s">
        <v>29</v>
      </c>
      <c r="C29" s="38" t="s">
        <v>49</v>
      </c>
      <c r="D29" s="36" t="s">
        <v>25</v>
      </c>
      <c r="E29" s="24"/>
      <c r="F29" s="7"/>
      <c r="G29" s="7"/>
      <c r="H29" s="57">
        <f>E29*6</f>
        <v>0</v>
      </c>
      <c r="I29" s="40">
        <f>H29*5</f>
        <v>0</v>
      </c>
      <c r="J29" s="23"/>
      <c r="K29" s="9"/>
      <c r="L29" s="9"/>
    </row>
    <row r="30" spans="2:19" s="2" customFormat="1" ht="32.25" customHeight="1" thickBot="1">
      <c r="B30" s="22" t="s">
        <v>14</v>
      </c>
      <c r="C30" s="38" t="s">
        <v>43</v>
      </c>
      <c r="D30" s="36" t="s">
        <v>25</v>
      </c>
      <c r="E30" s="24"/>
      <c r="F30" s="7"/>
      <c r="G30" s="7"/>
      <c r="H30" s="57">
        <f>E30*2</f>
        <v>0</v>
      </c>
      <c r="I30" s="40">
        <f>H30*5</f>
        <v>0</v>
      </c>
      <c r="J30" s="23"/>
      <c r="K30" s="8"/>
      <c r="L30" s="8"/>
      <c r="M30" s="3"/>
      <c r="N30" s="3"/>
      <c r="O30" s="3"/>
      <c r="P30" s="3"/>
      <c r="Q30" s="3"/>
      <c r="R30" s="3"/>
      <c r="S30" s="3"/>
    </row>
    <row r="31" spans="2:19" ht="24.75" customHeight="1" thickBot="1">
      <c r="B31" s="22" t="s">
        <v>26</v>
      </c>
      <c r="C31" s="38" t="s">
        <v>44</v>
      </c>
      <c r="D31" s="37" t="s">
        <v>23</v>
      </c>
      <c r="E31" s="20"/>
      <c r="F31" s="55"/>
      <c r="G31" s="55"/>
      <c r="H31" s="58">
        <f>E31*7</f>
        <v>0</v>
      </c>
      <c r="I31" s="40">
        <f>H31*5</f>
        <v>0</v>
      </c>
      <c r="J31" s="23"/>
      <c r="K31" s="8"/>
      <c r="L31" s="9"/>
    </row>
    <row r="32" spans="2:19" ht="24.75" customHeight="1" thickBot="1">
      <c r="B32" s="41" t="s">
        <v>27</v>
      </c>
      <c r="C32" s="39" t="s">
        <v>44</v>
      </c>
      <c r="D32" s="37" t="s">
        <v>23</v>
      </c>
      <c r="E32" s="20"/>
      <c r="F32" s="55"/>
      <c r="G32" s="55"/>
      <c r="H32" s="58">
        <f>E32*7</f>
        <v>0</v>
      </c>
      <c r="I32" s="40">
        <f>H32*5</f>
        <v>0</v>
      </c>
      <c r="J32" s="23"/>
      <c r="K32" s="8"/>
      <c r="L32" s="9"/>
    </row>
    <row r="33" spans="2:21" ht="35.25" customHeight="1" thickBot="1">
      <c r="B33" s="42" t="s">
        <v>3</v>
      </c>
      <c r="C33" s="43"/>
      <c r="D33" s="44"/>
      <c r="E33" s="45"/>
      <c r="F33" s="45"/>
      <c r="G33" s="45"/>
      <c r="H33" s="71"/>
      <c r="I33" s="45">
        <f>SUM(I25:I32)</f>
        <v>0</v>
      </c>
      <c r="J33" s="53">
        <f>SUM(J26:J32)</f>
        <v>0</v>
      </c>
      <c r="K33" s="9"/>
      <c r="L33" s="9"/>
    </row>
    <row r="34" spans="2:21" ht="35.25" customHeight="1" thickBot="1">
      <c r="B34" s="12"/>
      <c r="C34" s="52"/>
      <c r="D34" s="12"/>
      <c r="E34" s="8"/>
      <c r="F34" s="8"/>
      <c r="G34" s="8"/>
      <c r="H34" s="8"/>
      <c r="I34" s="8"/>
      <c r="J34" s="8"/>
      <c r="K34" s="8"/>
      <c r="L34" s="9"/>
      <c r="M34" s="9"/>
    </row>
    <row r="35" spans="2:21" ht="35.25" customHeight="1" thickBot="1">
      <c r="B35" s="59" t="s">
        <v>8</v>
      </c>
      <c r="C35" s="60"/>
      <c r="D35" s="60"/>
      <c r="E35" s="60"/>
      <c r="F35" s="60"/>
      <c r="G35" s="60"/>
      <c r="H35" s="60"/>
      <c r="I35" s="60"/>
      <c r="J35" s="61"/>
      <c r="K35" s="45">
        <f>SUM(E19+I33)</f>
        <v>0</v>
      </c>
      <c r="L35" s="9"/>
      <c r="M35" s="9"/>
    </row>
    <row r="36" spans="2:21" ht="16.5" thickBot="1">
      <c r="B36" s="59" t="s">
        <v>15</v>
      </c>
      <c r="C36" s="60"/>
      <c r="D36" s="60"/>
      <c r="E36" s="60"/>
      <c r="F36" s="60"/>
      <c r="G36" s="60"/>
      <c r="H36" s="60"/>
      <c r="I36" s="60"/>
      <c r="J36" s="61"/>
      <c r="K36" s="13"/>
      <c r="L36" s="8"/>
      <c r="M36" s="9"/>
    </row>
    <row r="37" spans="2:21" ht="18.75">
      <c r="B37" s="54" t="s">
        <v>9</v>
      </c>
      <c r="C37" s="54"/>
      <c r="D37" s="54"/>
      <c r="E37" s="54"/>
      <c r="F37" s="9"/>
      <c r="G37" s="9"/>
      <c r="H37" s="9"/>
      <c r="I37" s="9"/>
      <c r="J37" s="9"/>
      <c r="K37" s="9"/>
      <c r="L37" s="8"/>
      <c r="M37" s="9"/>
    </row>
    <row r="38" spans="2:21" ht="18.75" customHeight="1">
      <c r="B38" s="54" t="s">
        <v>31</v>
      </c>
      <c r="C38" s="54"/>
      <c r="D38" s="54"/>
      <c r="E38" s="54"/>
      <c r="F38" s="9"/>
      <c r="G38" s="9"/>
      <c r="H38" s="9"/>
      <c r="I38" s="9"/>
      <c r="J38" s="9"/>
      <c r="K38" s="9"/>
      <c r="L38" s="8"/>
      <c r="M38" s="9"/>
      <c r="N38" s="9"/>
    </row>
    <row r="39" spans="2:21" ht="18.75" customHeight="1">
      <c r="B39" s="54"/>
      <c r="C39" s="54"/>
      <c r="D39" s="54"/>
      <c r="E39" s="54"/>
      <c r="F39" s="9"/>
      <c r="G39" s="9"/>
      <c r="H39" s="9"/>
      <c r="I39" s="9"/>
      <c r="J39" s="9"/>
      <c r="K39" s="9"/>
      <c r="L39" s="8"/>
      <c r="M39" s="9"/>
      <c r="N39" s="9"/>
    </row>
    <row r="40" spans="2:21" ht="18.75" customHeight="1">
      <c r="B40" s="54"/>
      <c r="C40" s="54"/>
      <c r="D40" s="54"/>
      <c r="E40" s="54"/>
      <c r="F40" s="9"/>
      <c r="G40" s="9"/>
      <c r="H40" s="9"/>
      <c r="I40" s="9"/>
      <c r="J40" s="9"/>
      <c r="K40" s="9"/>
      <c r="L40" s="8"/>
      <c r="M40" s="9"/>
      <c r="N40" s="9"/>
    </row>
    <row r="41" spans="2:21" ht="18.75" customHeight="1">
      <c r="B41" s="9" t="s">
        <v>4</v>
      </c>
      <c r="C41" s="9"/>
      <c r="D41" s="9"/>
      <c r="E41" s="9"/>
      <c r="F41" s="9"/>
      <c r="G41" s="9"/>
      <c r="H41" s="9"/>
      <c r="I41" s="9"/>
      <c r="J41" s="26"/>
      <c r="K41" s="9"/>
      <c r="L41" s="8"/>
      <c r="M41" s="9"/>
      <c r="N41" s="9"/>
    </row>
    <row r="42" spans="2:21" ht="18.75" customHeight="1">
      <c r="B42" s="9" t="s">
        <v>5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2:21" ht="18.75" customHeight="1">
      <c r="B43" s="9" t="s">
        <v>6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</row>
    <row r="44" spans="2:21" ht="33" customHeight="1">
      <c r="B44" s="9" t="s">
        <v>7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</row>
    <row r="45" spans="2:21" ht="18.75" customHeight="1"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2:21" ht="18.75" customHeight="1"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2:21" s="5" customFormat="1" ht="30" customHeight="1"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/>
      <c r="P47"/>
      <c r="Q47"/>
      <c r="R47"/>
      <c r="S47"/>
      <c r="T47"/>
      <c r="U47"/>
    </row>
    <row r="48" spans="2:21" ht="30" customHeight="1"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2:21" ht="15.75"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2:21" s="1" customFormat="1" ht="15.75"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/>
      <c r="P50"/>
      <c r="Q50"/>
      <c r="R50"/>
      <c r="S50"/>
      <c r="T50"/>
      <c r="U50"/>
    </row>
    <row r="51" spans="2:21" s="1" customFormat="1" ht="15.75"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/>
      <c r="P51"/>
      <c r="Q51"/>
      <c r="R51"/>
      <c r="S51"/>
      <c r="T51"/>
      <c r="U51"/>
    </row>
    <row r="52" spans="2:21" s="1" customFormat="1" ht="15.75">
      <c r="B52"/>
      <c r="C52"/>
      <c r="D52"/>
      <c r="E52"/>
      <c r="F52"/>
      <c r="G52"/>
      <c r="H52"/>
      <c r="I52"/>
      <c r="J52"/>
      <c r="K52"/>
      <c r="L52" s="9"/>
      <c r="M52" s="9"/>
      <c r="N52" s="9"/>
      <c r="O52"/>
      <c r="P52"/>
      <c r="Q52"/>
      <c r="R52"/>
      <c r="S52"/>
      <c r="T52"/>
      <c r="U52"/>
    </row>
    <row r="53" spans="2:21" s="1" customFormat="1" ht="15.75">
      <c r="B53"/>
      <c r="C53"/>
      <c r="D53"/>
      <c r="E53"/>
      <c r="F53"/>
      <c r="G53"/>
      <c r="H53"/>
      <c r="I53"/>
      <c r="J53"/>
      <c r="K53"/>
      <c r="L53" s="9"/>
      <c r="M53" s="9"/>
      <c r="N53" s="9"/>
      <c r="O53"/>
      <c r="P53"/>
      <c r="Q53"/>
      <c r="R53"/>
      <c r="S53"/>
      <c r="T53"/>
      <c r="U53"/>
    </row>
    <row r="54" spans="2:21" ht="15.75">
      <c r="L54" s="9"/>
      <c r="M54" s="9"/>
      <c r="N54" s="9"/>
    </row>
    <row r="55" spans="2:21" ht="15.75">
      <c r="M55" s="9"/>
      <c r="N55" s="6"/>
    </row>
    <row r="56" spans="2:21" ht="15.75">
      <c r="M56" s="9"/>
      <c r="N56" s="6"/>
    </row>
    <row r="57" spans="2:21" ht="15.75">
      <c r="M57" s="9"/>
      <c r="N57" s="6"/>
    </row>
    <row r="58" spans="2:21" ht="15.75">
      <c r="M58" s="9"/>
      <c r="N58" s="6"/>
    </row>
    <row r="59" spans="2:21" ht="15.75">
      <c r="M59" s="9"/>
      <c r="N59" s="6"/>
    </row>
    <row r="60" spans="2:21" ht="15.75">
      <c r="M60" s="6"/>
      <c r="N60" s="6"/>
    </row>
    <row r="61" spans="2:21" ht="15.75">
      <c r="M61" s="6"/>
      <c r="N61" s="6"/>
    </row>
  </sheetData>
  <mergeCells count="4">
    <mergeCell ref="B8:N8"/>
    <mergeCell ref="B9:N9"/>
    <mergeCell ref="B10:N10"/>
    <mergeCell ref="B11:N11"/>
  </mergeCells>
  <phoneticPr fontId="3" type="noConversion"/>
  <pageMargins left="0.7" right="0.7" top="0.75" bottom="0.75" header="0.3" footer="0.3"/>
  <pageSetup paperSize="9" orientation="portrait" r:id="rId1"/>
  <ignoredErrors>
    <ignoredError sqref="I2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Margit</dc:creator>
  <cp:lastModifiedBy>Remi Treier</cp:lastModifiedBy>
  <dcterms:created xsi:type="dcterms:W3CDTF">2016-10-24T08:15:49Z</dcterms:created>
  <dcterms:modified xsi:type="dcterms:W3CDTF">2023-06-30T08:54:37Z</dcterms:modified>
</cp:coreProperties>
</file>